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S01.DorProject.local\Sharing\Design\2026\Abovyan hamaynq\1.  Arinji mijin norogum\BoQ\"/>
    </mc:Choice>
  </mc:AlternateContent>
  <xr:revisionPtr revIDLastSave="0" documentId="13_ncr:1_{864AD10A-98A0-4296-BEBE-B9B0328E31BF}" xr6:coauthVersionLast="47" xr6:coauthVersionMax="47" xr10:uidLastSave="{00000000-0000-0000-0000-000000000000}"/>
  <bookViews>
    <workbookView xWindow="-120" yWindow="-120" windowWidth="29040" windowHeight="15840" xr2:uid="{00000000-000D-0000-FFFF-FFFF00000000}"/>
  </bookViews>
  <sheets>
    <sheet name="Ծավալ" sheetId="12" r:id="rId1"/>
  </sheets>
  <definedNames>
    <definedName name="_xlnm.Print_Area" localSheetId="0">Ծավալ!$A$1:$H$21</definedName>
    <definedName name="_xlnm.Print_Titles" localSheetId="0">Ծավալ!$4:$4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12" l="1"/>
  <c r="H7" i="12"/>
  <c r="H6" i="12"/>
  <c r="H8" i="12"/>
  <c r="H9" i="12"/>
  <c r="H10" i="12"/>
  <c r="H13" i="12"/>
  <c r="H14" i="12"/>
  <c r="H15" i="12"/>
  <c r="H16" i="12"/>
  <c r="H17" i="12"/>
  <c r="H18" i="12" l="1"/>
  <c r="H23" i="12" s="1"/>
</calcChain>
</file>

<file path=xl/sharedStrings.xml><?xml version="1.0" encoding="utf-8"?>
<sst xmlns="http://schemas.openxmlformats.org/spreadsheetml/2006/main" count="58" uniqueCount="49">
  <si>
    <t>Չափման միավոր</t>
  </si>
  <si>
    <t>NN</t>
  </si>
  <si>
    <t>տ</t>
  </si>
  <si>
    <t>т</t>
  </si>
  <si>
    <t>Ծավալը
Օбъем</t>
  </si>
  <si>
    <t>Աշխատանքների անվանումը</t>
  </si>
  <si>
    <t>Наименование работы</t>
  </si>
  <si>
    <t>Единица измерения</t>
  </si>
  <si>
    <t>Ямочний ремонт 
-крупнозернистый а/б h=6см 
-щебень h=8см розлив битумом 4.12т/ 1000м²</t>
  </si>
  <si>
    <t>հատ</t>
  </si>
  <si>
    <t>штук</t>
  </si>
  <si>
    <t>Դիտահորերի  ե/բ սալերի մակարդակների ուղղում միաձույլ բետոնով B-20</t>
  </si>
  <si>
    <t>Выравнивание уровня железобетонных плит, монолитним бетоном B-20</t>
  </si>
  <si>
    <r>
      <t>մ</t>
    </r>
    <r>
      <rPr>
        <vertAlign val="superscript"/>
        <sz val="11"/>
        <rFont val="GHEA Grapalat"/>
        <charset val="204"/>
      </rPr>
      <t>2</t>
    </r>
  </si>
  <si>
    <r>
      <t>м</t>
    </r>
    <r>
      <rPr>
        <vertAlign val="superscript"/>
        <sz val="11"/>
        <rFont val="GHEA Grapalat"/>
        <charset val="204"/>
      </rPr>
      <t>2</t>
    </r>
    <r>
      <rPr>
        <sz val="12"/>
        <rFont val="GHEA Grapalat"/>
        <family val="3"/>
      </rPr>
      <t/>
    </r>
  </si>
  <si>
    <r>
      <t>м</t>
    </r>
    <r>
      <rPr>
        <vertAlign val="superscript"/>
        <sz val="11"/>
        <rFont val="GHEA Grapalat"/>
        <charset val="204"/>
      </rPr>
      <t>2</t>
    </r>
  </si>
  <si>
    <r>
      <t>մ</t>
    </r>
    <r>
      <rPr>
        <vertAlign val="superscript"/>
        <sz val="11"/>
        <rFont val="GHEA Grapalat"/>
        <charset val="204"/>
      </rPr>
      <t>3</t>
    </r>
  </si>
  <si>
    <r>
      <t>м</t>
    </r>
    <r>
      <rPr>
        <vertAlign val="superscript"/>
        <sz val="11"/>
        <rFont val="GHEA Grapalat"/>
        <charset val="204"/>
      </rPr>
      <t>3</t>
    </r>
  </si>
  <si>
    <t>Փոսային նորոգում 
-խոշորահատիկ ա/բ h=6սմ</t>
  </si>
  <si>
    <t>Ямочний ремонт 
-крупнозернистый а/б h=6см</t>
  </si>
  <si>
    <t>Մանրահատիկ տիպ "Б" խիտ տաք ա/բ h = 5 սմ ԳՕՍՏ 9128-2013</t>
  </si>
  <si>
    <t>Мелкозернистый тип "Б" плотный горячий а/б h = 5 см ГОСТ 9128-2013</t>
  </si>
  <si>
    <t>Հիմքի մակերեսի մշակում բիտումային էմուլսիայով 0,3 լ/մ²
ԳՕՍՏ Ռ 58952․1-2020</t>
  </si>
  <si>
    <t>Փոսային նորոգում 
-խոշորահատիկ ա/բ h=6սմ 
-խիճ  h=8սմ բիտումի տարածումով 4.12տ/1000մ²</t>
  </si>
  <si>
    <t>Օброботка поверхности основония битумной эмулсией 0,3 л/м²
ГОСТ П 58952․1-2020</t>
  </si>
  <si>
    <r>
      <t>Выравнивающий слой из мелкозернистого   пористого горячего а/б h</t>
    </r>
    <r>
      <rPr>
        <vertAlign val="subscript"/>
        <sz val="11"/>
        <rFont val="GHEA Grapalat"/>
        <charset val="204"/>
      </rPr>
      <t>ср</t>
    </r>
    <r>
      <rPr>
        <sz val="11"/>
        <rFont val="GHEA Grapalat"/>
        <charset val="204"/>
      </rPr>
      <t xml:space="preserve">=3см </t>
    </r>
  </si>
  <si>
    <r>
      <t>Հարթեցնող շերտ մանրահատիկ ծակոտկեն տաք ա/բետոնից h</t>
    </r>
    <r>
      <rPr>
        <vertAlign val="subscript"/>
        <sz val="11"/>
        <rFont val="GHEA Grapalat"/>
        <charset val="204"/>
      </rPr>
      <t>միջ</t>
    </r>
    <r>
      <rPr>
        <sz val="11"/>
        <rFont val="GHEA Grapalat"/>
        <charset val="204"/>
      </rPr>
      <t>=3см</t>
    </r>
  </si>
  <si>
    <t>Նոր ե/բ սալ թուջե կափարիչով և դիտանցքով Ø = 1.5</t>
  </si>
  <si>
    <t>Նոր ե/բ սալ թուջե կափարիչով և դիտանցքով Ø = 1.2</t>
  </si>
  <si>
    <t>Новая ж/б плита, крышка и чугуный  Ø = 1.2</t>
  </si>
  <si>
    <t>Новая ж/б плита, крышка и чугуный  Ø = 1.5</t>
  </si>
  <si>
    <t>Աբովյան համայնքի 2026 թվականի կարիքների համար Աբովյան համայնքի Առինջ բնակավայրի Մաշտոցի փողոցի միջին նորոգման աշխատանքներ
Работы по среднему ремонту улицы Маштоца села Ариндж общины Абовян для нужд общины Абовян на 2026 год</t>
  </si>
  <si>
    <t>Նշագծման ընդհանուր մակերեսը ԳՕՍՏ Ռ 51256-2018
(թերմոպլաստ h = 3 մմ` ապակե գնդիկների ավելացմամբ)</t>
  </si>
  <si>
    <t>Общая площадь разметки ГОСТ П 51256-2018
(термопласт h = 3 мм с добавлением стеклянных шариков)</t>
  </si>
  <si>
    <t>մ²</t>
  </si>
  <si>
    <t>м²</t>
  </si>
  <si>
    <t>III. Գծանշում</t>
  </si>
  <si>
    <t>III. Разметка</t>
  </si>
  <si>
    <t>II. Դիտահորերի նորոգում</t>
  </si>
  <si>
    <t>II. Ремонт колодцев</t>
  </si>
  <si>
    <t>I. Երթևեկելի մաս</t>
  </si>
  <si>
    <t>I. Проезжая часть</t>
  </si>
  <si>
    <t>Ստուգեց / Проверил                             Տ.Սարգսյան / Т.Саргсян</t>
  </si>
  <si>
    <t xml:space="preserve">ՀԱՄԱՀԱՎԱՔ  ԱՄՓՈՓԱԳԻՐ / СВОДНАЯ ВЕДOМОСТЬ </t>
  </si>
  <si>
    <t>Միավորի
արժեքը
Стимость 
единицы</t>
  </si>
  <si>
    <t>Ընդամենը
Итого
(հազար դրամ/
тысяча драм)</t>
  </si>
  <si>
    <t>Ընդհանուրը
Общий</t>
  </si>
  <si>
    <r>
      <t>Գոյություն ունեցող ասֆալտբետոնե ծածկի ֆրեզում հ</t>
    </r>
    <r>
      <rPr>
        <vertAlign val="subscript"/>
        <sz val="11"/>
        <rFont val="GHEA Grapalat"/>
        <charset val="204"/>
      </rPr>
      <t>միջ</t>
    </r>
    <r>
      <rPr>
        <sz val="11"/>
        <rFont val="GHEA Grapalat"/>
        <charset val="204"/>
      </rPr>
      <t>=5սմ, տեղափոխում մինչև 5 կմ,փռում, տոփանում</t>
    </r>
  </si>
  <si>
    <t>Фрезерование существующего асфальтобетонного покрытия средней толщиной hср = 5 см, погрузка и транспортировка сфрезерованного материала на расстояние до 5 км, распределение (укладка) и уплотнение.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</si>
</sst>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 \-#\ ##0;"/>
    <numFmt numFmtId="165" formatCode="0.000"/>
    <numFmt numFmtId="166" formatCode="#.000\ ##0;\ \-#.000\ ##0;"/>
  </numFmts>
  <fonts count="21">
    <font>
      <sz val="11"/>
      <color theme="1"/>
      <name val="Calibri"/>
      <family val="2"/>
      <scheme val="minor"/>
    </font>
    <font>
      <sz val="11"/>
      <color theme="1"/>
      <name val="Calibri"/>
      <family val="2"/>
      <scheme val="minor"/>
    </font>
    <font>
      <sz val="10"/>
      <name val="Arial"/>
      <family val="2"/>
      <charset val="204"/>
    </font>
    <font>
      <sz val="10"/>
      <name val="Arial"/>
      <family val="2"/>
    </font>
    <font>
      <sz val="10"/>
      <name val="Arial Cyr"/>
      <family val="2"/>
    </font>
    <font>
      <b/>
      <sz val="11"/>
      <name val="Sylfaen"/>
      <family val="1"/>
      <charset val="204"/>
    </font>
    <font>
      <sz val="11"/>
      <name val="Sylfaen"/>
      <family val="1"/>
      <charset val="204"/>
    </font>
    <font>
      <sz val="12"/>
      <name val="GHEA Grapalat"/>
    </font>
    <font>
      <sz val="11"/>
      <color indexed="8"/>
      <name val="Calibri"/>
      <family val="2"/>
    </font>
    <font>
      <b/>
      <sz val="11"/>
      <name val="GHEA Grapalat"/>
      <family val="3"/>
    </font>
    <font>
      <sz val="11"/>
      <name val="GHEA Grapalat"/>
      <family val="3"/>
    </font>
    <font>
      <sz val="12"/>
      <name val="GHEA Grapalat"/>
      <family val="3"/>
    </font>
    <font>
      <b/>
      <sz val="11"/>
      <name val="GHEA Grapalat"/>
      <charset val="204"/>
    </font>
    <font>
      <sz val="11"/>
      <name val="GHEA Grapalat"/>
      <charset val="204"/>
    </font>
    <font>
      <vertAlign val="subscript"/>
      <sz val="11"/>
      <name val="GHEA Grapalat"/>
      <charset val="204"/>
    </font>
    <font>
      <vertAlign val="superscript"/>
      <sz val="11"/>
      <name val="GHEA Grapalat"/>
      <charset val="204"/>
    </font>
    <font>
      <sz val="14"/>
      <color theme="1"/>
      <name val="GHEA Grapalat"/>
      <charset val="204"/>
    </font>
    <font>
      <b/>
      <sz val="14"/>
      <name val="GHEA Grapalat"/>
      <charset val="204"/>
    </font>
    <font>
      <b/>
      <sz val="12"/>
      <name val="GHEA Grapalat"/>
      <family val="3"/>
    </font>
    <font>
      <b/>
      <sz val="11"/>
      <name val="Sylfaen"/>
      <family val="1"/>
    </font>
    <font>
      <b/>
      <sz val="11"/>
      <color indexed="8"/>
      <name val="Sylfae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2" fillId="0" borderId="0"/>
    <xf numFmtId="0" fontId="3" fillId="0" borderId="0"/>
    <xf numFmtId="0" fontId="4" fillId="0" borderId="0"/>
    <xf numFmtId="0" fontId="1" fillId="0" borderId="0"/>
    <xf numFmtId="0" fontId="1" fillId="0" borderId="0"/>
    <xf numFmtId="0" fontId="2" fillId="0" borderId="0"/>
    <xf numFmtId="0" fontId="8" fillId="0" borderId="0"/>
    <xf numFmtId="0" fontId="1" fillId="0" borderId="0"/>
    <xf numFmtId="0" fontId="8" fillId="0" borderId="0"/>
    <xf numFmtId="0" fontId="2" fillId="0" borderId="0"/>
  </cellStyleXfs>
  <cellXfs count="41">
    <xf numFmtId="0" fontId="0" fillId="0" borderId="0" xfId="0"/>
    <xf numFmtId="0" fontId="10" fillId="0" borderId="0" xfId="7" applyFont="1"/>
    <xf numFmtId="0" fontId="10" fillId="0" borderId="0" xfId="7" applyFont="1" applyAlignment="1">
      <alignment vertical="center"/>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9" fillId="0" borderId="0" xfId="7" applyFont="1"/>
    <xf numFmtId="0" fontId="12" fillId="0" borderId="1" xfId="0" applyFont="1" applyBorder="1" applyAlignment="1">
      <alignment horizontal="center" vertical="center"/>
    </xf>
    <xf numFmtId="0" fontId="10" fillId="0" borderId="0" xfId="7" applyFont="1" applyAlignment="1">
      <alignment horizontal="center" vertical="center"/>
    </xf>
    <xf numFmtId="0" fontId="9" fillId="0" borderId="0" xfId="7" applyFont="1" applyAlignment="1">
      <alignment horizontal="center"/>
    </xf>
    <xf numFmtId="0" fontId="7" fillId="0" borderId="0" xfId="0" applyFont="1"/>
    <xf numFmtId="0" fontId="5" fillId="0" borderId="0" xfId="7" applyFont="1"/>
    <xf numFmtId="0" fontId="6" fillId="0" borderId="0" xfId="7" applyFont="1"/>
    <xf numFmtId="0" fontId="6" fillId="0" borderId="0" xfId="7" applyFont="1" applyAlignment="1">
      <alignment horizontal="center" vertical="center"/>
    </xf>
    <xf numFmtId="0" fontId="6" fillId="0" borderId="0" xfId="7" applyFont="1" applyAlignment="1">
      <alignment vertical="center"/>
    </xf>
    <xf numFmtId="0" fontId="5" fillId="0" borderId="0" xfId="7" applyFont="1" applyAlignment="1">
      <alignment horizontal="center"/>
    </xf>
    <xf numFmtId="0" fontId="16" fillId="0" borderId="1" xfId="0" applyFont="1" applyBorder="1"/>
    <xf numFmtId="0" fontId="17" fillId="0" borderId="1" xfId="0" applyFont="1" applyBorder="1" applyAlignment="1">
      <alignment horizontal="center" vertical="center" wrapText="1"/>
    </xf>
    <xf numFmtId="0" fontId="18" fillId="0" borderId="1" xfId="0" applyFont="1" applyBorder="1" applyAlignment="1" applyProtection="1">
      <alignment horizontal="center" vertical="center"/>
      <protection locked="0"/>
    </xf>
    <xf numFmtId="49" fontId="11" fillId="0" borderId="1" xfId="0" applyNumberFormat="1" applyFont="1" applyBorder="1" applyAlignment="1">
      <alignment horizontal="left" vertical="center" wrapText="1"/>
    </xf>
    <xf numFmtId="0" fontId="11" fillId="0" borderId="1" xfId="0" applyFont="1" applyBorder="1" applyAlignment="1" applyProtection="1">
      <alignment horizontal="center" vertical="center"/>
      <protection locked="0"/>
    </xf>
    <xf numFmtId="0" fontId="11" fillId="0" borderId="1" xfId="0" applyFont="1" applyBorder="1" applyAlignment="1" applyProtection="1">
      <alignment horizontal="center" vertical="center" wrapText="1"/>
      <protection locked="0"/>
    </xf>
    <xf numFmtId="1" fontId="18" fillId="0" borderId="1" xfId="0" applyNumberFormat="1" applyFont="1" applyBorder="1" applyAlignment="1" applyProtection="1">
      <alignment horizontal="center" vertical="center"/>
      <protection locked="0"/>
    </xf>
    <xf numFmtId="2" fontId="11" fillId="0" borderId="1" xfId="0" applyNumberFormat="1" applyFont="1" applyBorder="1" applyAlignment="1">
      <alignment horizontal="left" vertical="center" wrapText="1"/>
    </xf>
    <xf numFmtId="1" fontId="11" fillId="0" borderId="1" xfId="0" applyNumberFormat="1" applyFont="1" applyBorder="1" applyAlignment="1" applyProtection="1">
      <alignment horizontal="center" vertical="center"/>
      <protection locked="0"/>
    </xf>
    <xf numFmtId="1" fontId="11" fillId="0" borderId="1" xfId="0" applyNumberFormat="1" applyFont="1" applyBorder="1" applyAlignment="1" applyProtection="1">
      <alignment horizontal="center" vertical="center" wrapText="1"/>
      <protection locked="0"/>
    </xf>
    <xf numFmtId="1" fontId="11"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1" fontId="11" fillId="0" borderId="1" xfId="0" applyNumberFormat="1" applyFont="1" applyBorder="1" applyAlignment="1">
      <alignment horizontal="left" vertical="center" wrapText="1"/>
    </xf>
    <xf numFmtId="2" fontId="11" fillId="0" borderId="1" xfId="0" applyNumberFormat="1" applyFont="1" applyBorder="1" applyAlignment="1">
      <alignment horizontal="center" vertical="center"/>
    </xf>
    <xf numFmtId="164" fontId="16" fillId="0" borderId="1" xfId="0" applyNumberFormat="1" applyFont="1" applyBorder="1"/>
    <xf numFmtId="0" fontId="19" fillId="0" borderId="1" xfId="0" applyFont="1" applyBorder="1" applyAlignment="1">
      <alignment horizontal="center" vertical="center" wrapText="1"/>
    </xf>
    <xf numFmtId="0" fontId="5" fillId="0" borderId="1" xfId="0" applyFont="1" applyBorder="1" applyAlignment="1">
      <alignment horizontal="center" vertical="center" wrapText="1"/>
    </xf>
    <xf numFmtId="165" fontId="20" fillId="0" borderId="1" xfId="0" applyNumberFormat="1" applyFont="1" applyBorder="1" applyAlignment="1">
      <alignment horizontal="center" vertical="center"/>
    </xf>
    <xf numFmtId="166"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165" fontId="10" fillId="0" borderId="0" xfId="7" applyNumberFormat="1" applyFont="1"/>
    <xf numFmtId="0" fontId="16" fillId="0" borderId="0" xfId="0" applyFont="1" applyAlignment="1">
      <alignment horizontal="center"/>
    </xf>
    <xf numFmtId="0" fontId="12" fillId="0" borderId="0" xfId="7" applyFont="1" applyAlignment="1">
      <alignment horizontal="center" vertical="center"/>
    </xf>
    <xf numFmtId="0" fontId="13" fillId="0" borderId="2" xfId="7" applyFont="1" applyBorder="1" applyAlignment="1">
      <alignment horizontal="center" vertical="center" wrapText="1"/>
    </xf>
    <xf numFmtId="0" fontId="20" fillId="0" borderId="1" xfId="0" applyFont="1" applyBorder="1" applyAlignment="1">
      <alignment horizontal="right" vertical="center" wrapText="1"/>
    </xf>
    <xf numFmtId="0" fontId="20" fillId="0" borderId="1" xfId="0" applyFont="1" applyBorder="1" applyAlignment="1">
      <alignment horizontal="right" vertical="center"/>
    </xf>
  </cellXfs>
  <cellStyles count="11">
    <cellStyle name="Normal" xfId="0" builtinId="0"/>
    <cellStyle name="Normal 10 2" xfId="6" xr:uid="{00000000-0005-0000-0000-000001000000}"/>
    <cellStyle name="Normal 11 2" xfId="5" xr:uid="{00000000-0005-0000-0000-000002000000}"/>
    <cellStyle name="Normal 2" xfId="7" xr:uid="{00000000-0005-0000-0000-000003000000}"/>
    <cellStyle name="Normal 2 2 2 2" xfId="2" xr:uid="{00000000-0005-0000-0000-000004000000}"/>
    <cellStyle name="Normal 2 3 2 7 2 2 2" xfId="4" xr:uid="{00000000-0005-0000-0000-000005000000}"/>
    <cellStyle name="Normal 3" xfId="1" xr:uid="{00000000-0005-0000-0000-000006000000}"/>
    <cellStyle name="Normal 3 2 2 2" xfId="3" xr:uid="{00000000-0005-0000-0000-000007000000}"/>
    <cellStyle name="Normal 5" xfId="8" xr:uid="{00000000-0005-0000-0000-000008000000}"/>
    <cellStyle name="Обычный 2" xfId="9" xr:uid="{00000000-0005-0000-0000-000009000000}"/>
    <cellStyle name="Обычный 2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1"/>
  <sheetViews>
    <sheetView tabSelected="1" view="pageBreakPreview" zoomScale="70" zoomScaleNormal="85" zoomScaleSheetLayoutView="70" workbookViewId="0">
      <selection activeCell="C10" sqref="C10"/>
    </sheetView>
  </sheetViews>
  <sheetFormatPr defaultColWidth="9.140625" defaultRowHeight="15"/>
  <cols>
    <col min="1" max="1" width="4.7109375" style="14" customWidth="1"/>
    <col min="2" max="2" width="86.140625" style="11" customWidth="1"/>
    <col min="3" max="3" width="82" style="11" customWidth="1"/>
    <col min="4" max="5" width="15.7109375" style="12" customWidth="1"/>
    <col min="6" max="6" width="16.5703125" style="13" customWidth="1"/>
    <col min="7" max="7" width="18.5703125" style="11" customWidth="1"/>
    <col min="8" max="8" width="18.28515625" style="11" customWidth="1"/>
    <col min="9" max="9" width="9.140625" style="11"/>
    <col min="10" max="10" width="18" style="11" customWidth="1"/>
    <col min="11" max="16384" width="9.140625" style="11"/>
  </cols>
  <sheetData>
    <row r="1" spans="1:8" s="1" customFormat="1" ht="16.5">
      <c r="A1" s="37" t="s">
        <v>43</v>
      </c>
      <c r="B1" s="37"/>
      <c r="C1" s="37"/>
      <c r="D1" s="37"/>
      <c r="E1" s="37"/>
      <c r="F1" s="37"/>
      <c r="G1" s="37"/>
    </row>
    <row r="2" spans="1:8" s="2" customFormat="1" ht="83.25" customHeight="1">
      <c r="A2" s="38" t="s">
        <v>31</v>
      </c>
      <c r="B2" s="38"/>
      <c r="C2" s="38"/>
      <c r="D2" s="38"/>
      <c r="E2" s="38"/>
      <c r="F2" s="38"/>
      <c r="G2" s="38"/>
    </row>
    <row r="3" spans="1:8" s="5" customFormat="1" ht="63" customHeight="1">
      <c r="A3" s="3" t="s">
        <v>1</v>
      </c>
      <c r="B3" s="3" t="s">
        <v>5</v>
      </c>
      <c r="C3" s="3" t="s">
        <v>6</v>
      </c>
      <c r="D3" s="4" t="s">
        <v>0</v>
      </c>
      <c r="E3" s="4" t="s">
        <v>7</v>
      </c>
      <c r="F3" s="4" t="s">
        <v>4</v>
      </c>
      <c r="G3" s="30" t="s">
        <v>44</v>
      </c>
      <c r="H3" s="31" t="s">
        <v>45</v>
      </c>
    </row>
    <row r="4" spans="1:8" s="1" customFormat="1" ht="14.65" customHeight="1">
      <c r="A4" s="6">
        <v>1</v>
      </c>
      <c r="B4" s="6">
        <v>2</v>
      </c>
      <c r="C4" s="6">
        <v>3</v>
      </c>
      <c r="D4" s="6">
        <v>4</v>
      </c>
      <c r="E4" s="6">
        <v>5</v>
      </c>
      <c r="F4" s="6">
        <v>6</v>
      </c>
      <c r="G4" s="6">
        <v>7</v>
      </c>
      <c r="H4" s="6">
        <v>8</v>
      </c>
    </row>
    <row r="5" spans="1:8" s="1" customFormat="1" ht="20.25">
      <c r="A5" s="15"/>
      <c r="B5" s="16" t="s">
        <v>40</v>
      </c>
      <c r="C5" s="16" t="s">
        <v>41</v>
      </c>
      <c r="D5" s="15"/>
      <c r="E5" s="15"/>
      <c r="F5" s="15"/>
      <c r="G5" s="26"/>
      <c r="H5" s="26"/>
    </row>
    <row r="6" spans="1:8" s="1" customFormat="1" ht="52.5" customHeight="1">
      <c r="A6" s="21">
        <v>1</v>
      </c>
      <c r="B6" s="22" t="s">
        <v>47</v>
      </c>
      <c r="C6" s="22" t="s">
        <v>48</v>
      </c>
      <c r="D6" s="23" t="s">
        <v>13</v>
      </c>
      <c r="E6" s="24" t="s">
        <v>14</v>
      </c>
      <c r="F6" s="25">
        <v>11930</v>
      </c>
      <c r="G6" s="34">
        <v>0.746</v>
      </c>
      <c r="H6" s="34">
        <f t="shared" ref="H6:H16" si="0">+F6*G6</f>
        <v>8899.7800000000007</v>
      </c>
    </row>
    <row r="7" spans="1:8" s="1" customFormat="1" ht="34.5">
      <c r="A7" s="21">
        <v>2</v>
      </c>
      <c r="B7" s="27" t="s">
        <v>18</v>
      </c>
      <c r="C7" s="27" t="s">
        <v>19</v>
      </c>
      <c r="D7" s="23" t="s">
        <v>13</v>
      </c>
      <c r="E7" s="24" t="s">
        <v>15</v>
      </c>
      <c r="F7" s="25">
        <v>20</v>
      </c>
      <c r="G7" s="34">
        <v>7.9580000000000002</v>
      </c>
      <c r="H7" s="34">
        <f t="shared" si="0"/>
        <v>159.16</v>
      </c>
    </row>
    <row r="8" spans="1:8" s="1" customFormat="1" ht="51.75">
      <c r="A8" s="21">
        <v>3</v>
      </c>
      <c r="B8" s="27" t="s">
        <v>23</v>
      </c>
      <c r="C8" s="27" t="s">
        <v>8</v>
      </c>
      <c r="D8" s="23" t="s">
        <v>13</v>
      </c>
      <c r="E8" s="24" t="s">
        <v>15</v>
      </c>
      <c r="F8" s="25">
        <v>550</v>
      </c>
      <c r="G8" s="34">
        <v>9.4039999999999999</v>
      </c>
      <c r="H8" s="34">
        <f t="shared" si="0"/>
        <v>5172.2</v>
      </c>
    </row>
    <row r="9" spans="1:8" s="1" customFormat="1" ht="34.5" customHeight="1">
      <c r="A9" s="21">
        <v>4</v>
      </c>
      <c r="B9" s="27" t="s">
        <v>26</v>
      </c>
      <c r="C9" s="27" t="s">
        <v>25</v>
      </c>
      <c r="D9" s="23" t="s">
        <v>2</v>
      </c>
      <c r="E9" s="24" t="s">
        <v>3</v>
      </c>
      <c r="F9" s="28">
        <v>13.22</v>
      </c>
      <c r="G9" s="34">
        <v>52.332000000000001</v>
      </c>
      <c r="H9" s="34">
        <f t="shared" si="0"/>
        <v>691.82904000000008</v>
      </c>
    </row>
    <row r="10" spans="1:8" s="1" customFormat="1" ht="36" customHeight="1">
      <c r="A10" s="21">
        <v>5</v>
      </c>
      <c r="B10" s="22" t="s">
        <v>22</v>
      </c>
      <c r="C10" s="22" t="s">
        <v>24</v>
      </c>
      <c r="D10" s="23" t="s">
        <v>13</v>
      </c>
      <c r="E10" s="24" t="s">
        <v>15</v>
      </c>
      <c r="F10" s="25">
        <v>12500</v>
      </c>
      <c r="G10" s="34">
        <v>0.14599999999999999</v>
      </c>
      <c r="H10" s="34">
        <f t="shared" si="0"/>
        <v>1824.9999999999998</v>
      </c>
    </row>
    <row r="11" spans="1:8" s="1" customFormat="1" ht="33" customHeight="1">
      <c r="A11" s="21">
        <v>6</v>
      </c>
      <c r="B11" s="27" t="s">
        <v>20</v>
      </c>
      <c r="C11" s="27" t="s">
        <v>21</v>
      </c>
      <c r="D11" s="23" t="s">
        <v>13</v>
      </c>
      <c r="E11" s="24" t="s">
        <v>15</v>
      </c>
      <c r="F11" s="25">
        <v>12500</v>
      </c>
      <c r="G11" s="34">
        <v>6.2569999999999997</v>
      </c>
      <c r="H11" s="34">
        <f t="shared" si="0"/>
        <v>78212.5</v>
      </c>
    </row>
    <row r="12" spans="1:8" s="1" customFormat="1" ht="20.25">
      <c r="A12" s="15"/>
      <c r="B12" s="16" t="s">
        <v>38</v>
      </c>
      <c r="C12" s="16" t="s">
        <v>39</v>
      </c>
      <c r="D12" s="15"/>
      <c r="E12" s="15"/>
      <c r="F12" s="29"/>
      <c r="G12" s="34"/>
      <c r="H12" s="34"/>
    </row>
    <row r="13" spans="1:8" s="1" customFormat="1" ht="17.25">
      <c r="A13" s="17">
        <v>1</v>
      </c>
      <c r="B13" s="18" t="s">
        <v>28</v>
      </c>
      <c r="C13" s="18" t="s">
        <v>29</v>
      </c>
      <c r="D13" s="19" t="s">
        <v>9</v>
      </c>
      <c r="E13" s="20" t="s">
        <v>10</v>
      </c>
      <c r="F13" s="25">
        <v>8</v>
      </c>
      <c r="G13" s="34">
        <v>152.23001400000001</v>
      </c>
      <c r="H13" s="34">
        <f t="shared" si="0"/>
        <v>1217.8401120000001</v>
      </c>
    </row>
    <row r="14" spans="1:8" s="1" customFormat="1" ht="17.25">
      <c r="A14" s="17">
        <v>2</v>
      </c>
      <c r="B14" s="18" t="s">
        <v>27</v>
      </c>
      <c r="C14" s="18" t="s">
        <v>30</v>
      </c>
      <c r="D14" s="19" t="s">
        <v>9</v>
      </c>
      <c r="E14" s="20" t="s">
        <v>10</v>
      </c>
      <c r="F14" s="25">
        <v>28</v>
      </c>
      <c r="G14" s="34">
        <v>192.8</v>
      </c>
      <c r="H14" s="34">
        <f t="shared" si="0"/>
        <v>5398.4000000000005</v>
      </c>
    </row>
    <row r="15" spans="1:8" s="1" customFormat="1" ht="18">
      <c r="A15" s="17">
        <v>3</v>
      </c>
      <c r="B15" s="18" t="s">
        <v>11</v>
      </c>
      <c r="C15" s="18" t="s">
        <v>12</v>
      </c>
      <c r="D15" s="19" t="s">
        <v>16</v>
      </c>
      <c r="E15" s="20" t="s">
        <v>17</v>
      </c>
      <c r="F15" s="28">
        <v>4.8</v>
      </c>
      <c r="G15" s="34">
        <v>80.759</v>
      </c>
      <c r="H15" s="34">
        <f t="shared" si="0"/>
        <v>387.64319999999998</v>
      </c>
    </row>
    <row r="16" spans="1:8" s="1" customFormat="1" ht="34.5" customHeight="1">
      <c r="A16" s="15"/>
      <c r="B16" s="16" t="s">
        <v>36</v>
      </c>
      <c r="C16" s="16" t="s">
        <v>37</v>
      </c>
      <c r="D16" s="15"/>
      <c r="E16" s="15"/>
      <c r="F16" s="15"/>
      <c r="G16" s="33"/>
      <c r="H16" s="34">
        <f t="shared" si="0"/>
        <v>0</v>
      </c>
    </row>
    <row r="17" spans="1:15" s="1" customFormat="1" ht="42.75" customHeight="1">
      <c r="A17" s="17">
        <v>1</v>
      </c>
      <c r="B17" s="18" t="s">
        <v>32</v>
      </c>
      <c r="C17" s="18" t="s">
        <v>33</v>
      </c>
      <c r="D17" s="19" t="s">
        <v>34</v>
      </c>
      <c r="E17" s="20" t="s">
        <v>35</v>
      </c>
      <c r="F17" s="28">
        <v>230.78</v>
      </c>
      <c r="G17" s="34">
        <v>10.8</v>
      </c>
      <c r="H17" s="34">
        <f>+F17*G17</f>
        <v>2492.424</v>
      </c>
      <c r="I17" s="9"/>
      <c r="J17" s="9"/>
      <c r="K17" s="9"/>
      <c r="L17" s="9"/>
      <c r="M17" s="9"/>
      <c r="N17" s="9"/>
      <c r="O17" s="9"/>
    </row>
    <row r="18" spans="1:15" s="1" customFormat="1" ht="42.75" customHeight="1">
      <c r="A18" s="39" t="s">
        <v>46</v>
      </c>
      <c r="B18" s="40"/>
      <c r="C18" s="40"/>
      <c r="D18" s="40"/>
      <c r="E18" s="40"/>
      <c r="F18" s="40"/>
      <c r="G18" s="40"/>
      <c r="H18" s="32">
        <f>SUM(H5:H17)</f>
        <v>104456.776352</v>
      </c>
      <c r="I18" s="9"/>
      <c r="J18" s="9"/>
      <c r="K18" s="9"/>
      <c r="L18" s="9"/>
      <c r="M18" s="9"/>
      <c r="N18" s="9"/>
      <c r="O18" s="9"/>
    </row>
    <row r="19" spans="1:15" s="1" customFormat="1" ht="20.100000000000001" customHeight="1">
      <c r="A19" s="8"/>
      <c r="D19" s="7"/>
      <c r="E19" s="7"/>
      <c r="F19" s="2"/>
    </row>
    <row r="20" spans="1:15" s="1" customFormat="1" ht="20.100000000000001" customHeight="1">
      <c r="A20" s="36" t="s">
        <v>42</v>
      </c>
      <c r="B20" s="36"/>
      <c r="C20" s="36"/>
      <c r="D20" s="36"/>
      <c r="E20" s="36"/>
      <c r="F20" s="36"/>
      <c r="G20" s="36"/>
      <c r="H20" s="35">
        <v>104456.78306237089</v>
      </c>
    </row>
    <row r="21" spans="1:15" s="1" customFormat="1" ht="20.100000000000001" customHeight="1">
      <c r="A21" s="8"/>
      <c r="D21" s="7"/>
      <c r="E21" s="7"/>
      <c r="F21" s="2"/>
    </row>
    <row r="22" spans="1:15" s="1" customFormat="1" ht="20.100000000000001" customHeight="1">
      <c r="A22" s="8"/>
      <c r="D22" s="7"/>
      <c r="E22" s="7"/>
      <c r="F22" s="2"/>
    </row>
    <row r="23" spans="1:15" s="1" customFormat="1" ht="20.100000000000001" customHeight="1">
      <c r="A23" s="8"/>
      <c r="D23" s="7"/>
      <c r="E23" s="7"/>
      <c r="F23" s="2"/>
      <c r="H23" s="35">
        <f>+H18-H20</f>
        <v>-6.7103708861395717E-3</v>
      </c>
    </row>
    <row r="24" spans="1:15" s="1" customFormat="1" ht="20.100000000000001" customHeight="1">
      <c r="A24" s="8"/>
      <c r="F24" s="2"/>
    </row>
    <row r="25" spans="1:15" s="1" customFormat="1" ht="20.100000000000001" customHeight="1">
      <c r="A25" s="8"/>
      <c r="F25" s="2"/>
    </row>
    <row r="26" spans="1:15" s="1" customFormat="1" ht="20.100000000000001" customHeight="1">
      <c r="A26" s="8"/>
    </row>
    <row r="27" spans="1:15" s="1" customFormat="1" ht="20.100000000000001" customHeight="1">
      <c r="A27" s="5"/>
    </row>
    <row r="28" spans="1:15" s="1" customFormat="1" ht="20.100000000000001" customHeight="1">
      <c r="A28" s="5"/>
    </row>
    <row r="29" spans="1:15" ht="20.100000000000001" customHeight="1">
      <c r="A29" s="10"/>
      <c r="D29" s="11"/>
      <c r="E29" s="11"/>
      <c r="F29" s="11"/>
    </row>
    <row r="30" spans="1:15" ht="20.100000000000001" customHeight="1">
      <c r="A30" s="10"/>
      <c r="D30" s="11"/>
      <c r="E30" s="11"/>
      <c r="F30" s="11"/>
    </row>
    <row r="31" spans="1:15" ht="20.100000000000001" customHeight="1">
      <c r="A31" s="10"/>
      <c r="D31" s="11"/>
      <c r="E31" s="11"/>
      <c r="F31" s="11"/>
    </row>
    <row r="32" spans="1:15" ht="20.100000000000001" customHeight="1">
      <c r="A32" s="10"/>
      <c r="D32" s="11"/>
      <c r="E32" s="11"/>
      <c r="F32" s="11"/>
    </row>
    <row r="33" spans="1:6" ht="20.100000000000001" customHeight="1">
      <c r="A33" s="10"/>
      <c r="D33" s="11"/>
      <c r="E33" s="11"/>
      <c r="F33" s="11"/>
    </row>
    <row r="34" spans="1:6" ht="20.100000000000001" customHeight="1">
      <c r="A34" s="10"/>
      <c r="D34" s="11"/>
      <c r="E34" s="11"/>
      <c r="F34" s="11"/>
    </row>
    <row r="35" spans="1:6" ht="20.100000000000001" customHeight="1">
      <c r="A35" s="10"/>
      <c r="D35" s="11"/>
      <c r="E35" s="11"/>
      <c r="F35" s="11"/>
    </row>
    <row r="36" spans="1:6" ht="20.100000000000001" customHeight="1">
      <c r="A36" s="10"/>
      <c r="D36" s="11"/>
      <c r="E36" s="11"/>
      <c r="F36" s="11"/>
    </row>
    <row r="37" spans="1:6" ht="20.100000000000001" customHeight="1">
      <c r="A37" s="10"/>
      <c r="D37" s="11"/>
      <c r="E37" s="11"/>
      <c r="F37" s="11"/>
    </row>
    <row r="38" spans="1:6" ht="20.100000000000001" customHeight="1">
      <c r="A38" s="10"/>
      <c r="D38" s="11"/>
      <c r="E38" s="11"/>
      <c r="F38" s="11"/>
    </row>
    <row r="39" spans="1:6" ht="20.100000000000001" customHeight="1">
      <c r="A39" s="10"/>
      <c r="D39" s="11"/>
      <c r="E39" s="11"/>
      <c r="F39" s="11"/>
    </row>
    <row r="40" spans="1:6" ht="20.100000000000001" customHeight="1">
      <c r="A40" s="10"/>
      <c r="D40" s="11"/>
      <c r="E40" s="11"/>
      <c r="F40" s="11"/>
    </row>
    <row r="41" spans="1:6" ht="20.100000000000001" customHeight="1">
      <c r="A41" s="10"/>
      <c r="D41" s="11"/>
      <c r="E41" s="11"/>
      <c r="F41" s="11"/>
    </row>
    <row r="42" spans="1:6" ht="20.100000000000001" customHeight="1">
      <c r="A42" s="10"/>
      <c r="D42" s="11"/>
      <c r="E42" s="11"/>
      <c r="F42" s="11"/>
    </row>
    <row r="43" spans="1:6" ht="20.100000000000001" customHeight="1">
      <c r="A43" s="10"/>
      <c r="D43" s="11"/>
      <c r="E43" s="11"/>
      <c r="F43" s="11"/>
    </row>
    <row r="44" spans="1:6" ht="20.100000000000001" customHeight="1">
      <c r="A44" s="10"/>
      <c r="D44" s="11"/>
      <c r="E44" s="11"/>
      <c r="F44" s="11"/>
    </row>
    <row r="45" spans="1:6" ht="20.100000000000001" customHeight="1">
      <c r="A45" s="10"/>
      <c r="D45" s="11"/>
      <c r="E45" s="11"/>
      <c r="F45" s="11"/>
    </row>
    <row r="46" spans="1:6" ht="20.100000000000001" customHeight="1">
      <c r="A46" s="10"/>
      <c r="D46" s="11"/>
      <c r="E46" s="11"/>
      <c r="F46" s="11"/>
    </row>
    <row r="47" spans="1:6" ht="20.100000000000001" customHeight="1">
      <c r="A47" s="10"/>
      <c r="D47" s="11"/>
      <c r="E47" s="11"/>
      <c r="F47" s="11"/>
    </row>
    <row r="48" spans="1:6" ht="20.100000000000001" customHeight="1">
      <c r="A48" s="10"/>
      <c r="D48" s="11"/>
      <c r="E48" s="11"/>
      <c r="F48" s="11"/>
    </row>
    <row r="49" spans="1:6" ht="20.100000000000001" customHeight="1">
      <c r="A49" s="10"/>
      <c r="D49" s="11"/>
      <c r="E49" s="11"/>
      <c r="F49" s="11"/>
    </row>
    <row r="50" spans="1:6" ht="20.100000000000001" customHeight="1">
      <c r="A50" s="10"/>
      <c r="D50" s="11"/>
      <c r="E50" s="11"/>
      <c r="F50" s="11"/>
    </row>
    <row r="51" spans="1:6" ht="20.100000000000001" customHeight="1">
      <c r="A51" s="10"/>
      <c r="D51" s="11"/>
      <c r="E51" s="11"/>
      <c r="F51" s="11"/>
    </row>
    <row r="52" spans="1:6" ht="20.100000000000001" customHeight="1">
      <c r="A52" s="10"/>
      <c r="D52" s="11"/>
      <c r="E52" s="11"/>
      <c r="F52" s="11"/>
    </row>
    <row r="53" spans="1:6" ht="20.100000000000001" customHeight="1">
      <c r="A53" s="10"/>
      <c r="D53" s="11"/>
      <c r="E53" s="11"/>
      <c r="F53" s="11"/>
    </row>
    <row r="54" spans="1:6" ht="20.100000000000001" customHeight="1">
      <c r="A54" s="10"/>
      <c r="D54" s="11"/>
      <c r="E54" s="11"/>
      <c r="F54" s="11"/>
    </row>
    <row r="55" spans="1:6" ht="20.100000000000001" customHeight="1">
      <c r="A55" s="10"/>
      <c r="D55" s="11"/>
      <c r="E55" s="11"/>
      <c r="F55" s="11"/>
    </row>
    <row r="56" spans="1:6" ht="20.100000000000001" customHeight="1">
      <c r="A56" s="10"/>
      <c r="D56" s="11"/>
      <c r="E56" s="11"/>
      <c r="F56" s="11"/>
    </row>
    <row r="57" spans="1:6" ht="20.100000000000001" customHeight="1">
      <c r="A57" s="10"/>
      <c r="D57" s="11"/>
      <c r="E57" s="11"/>
      <c r="F57" s="11"/>
    </row>
    <row r="58" spans="1:6" ht="20.100000000000001" customHeight="1">
      <c r="A58" s="10"/>
      <c r="D58" s="11"/>
      <c r="E58" s="11"/>
      <c r="F58" s="11"/>
    </row>
    <row r="59" spans="1:6" ht="20.100000000000001" customHeight="1">
      <c r="A59" s="10"/>
      <c r="D59" s="11"/>
      <c r="E59" s="11"/>
      <c r="F59" s="11"/>
    </row>
    <row r="60" spans="1:6" ht="20.100000000000001" customHeight="1">
      <c r="A60" s="10"/>
      <c r="D60" s="11"/>
      <c r="E60" s="11"/>
      <c r="F60" s="11"/>
    </row>
    <row r="61" spans="1:6" ht="20.100000000000001" customHeight="1">
      <c r="A61" s="10"/>
      <c r="D61" s="11"/>
      <c r="E61" s="11"/>
      <c r="F61" s="11"/>
    </row>
    <row r="62" spans="1:6" ht="20.100000000000001" customHeight="1">
      <c r="A62" s="10"/>
      <c r="D62" s="11"/>
      <c r="E62" s="11"/>
      <c r="F62" s="11"/>
    </row>
    <row r="63" spans="1:6" ht="20.100000000000001" customHeight="1">
      <c r="A63" s="10"/>
      <c r="D63" s="11"/>
      <c r="E63" s="11"/>
      <c r="F63" s="11"/>
    </row>
    <row r="64" spans="1:6" ht="20.100000000000001" customHeight="1">
      <c r="A64" s="10"/>
      <c r="D64" s="11"/>
      <c r="E64" s="11"/>
      <c r="F64" s="11"/>
    </row>
    <row r="65" spans="1:6" ht="20.100000000000001" customHeight="1">
      <c r="A65" s="10"/>
      <c r="D65" s="11"/>
      <c r="E65" s="11"/>
      <c r="F65" s="11"/>
    </row>
    <row r="66" spans="1:6" ht="20.100000000000001" customHeight="1">
      <c r="A66" s="10"/>
      <c r="D66" s="11"/>
      <c r="E66" s="11"/>
      <c r="F66" s="11"/>
    </row>
    <row r="67" spans="1:6" ht="20.100000000000001" customHeight="1">
      <c r="A67" s="10"/>
      <c r="D67" s="11"/>
      <c r="E67" s="11"/>
      <c r="F67" s="11"/>
    </row>
    <row r="68" spans="1:6" ht="20.100000000000001" customHeight="1">
      <c r="A68" s="10"/>
      <c r="D68" s="11"/>
      <c r="E68" s="11"/>
      <c r="F68" s="11"/>
    </row>
    <row r="69" spans="1:6" ht="20.100000000000001" customHeight="1">
      <c r="A69" s="10"/>
      <c r="D69" s="11"/>
      <c r="E69" s="11"/>
      <c r="F69" s="11"/>
    </row>
    <row r="70" spans="1:6" ht="20.100000000000001" customHeight="1">
      <c r="A70" s="10"/>
      <c r="D70" s="11"/>
      <c r="E70" s="11"/>
      <c r="F70" s="11"/>
    </row>
    <row r="71" spans="1:6" ht="20.100000000000001" customHeight="1">
      <c r="A71" s="10"/>
      <c r="D71" s="11"/>
      <c r="E71" s="11"/>
      <c r="F71" s="11"/>
    </row>
    <row r="72" spans="1:6" ht="20.100000000000001" customHeight="1">
      <c r="A72" s="10"/>
      <c r="D72" s="11"/>
      <c r="E72" s="11"/>
      <c r="F72" s="11"/>
    </row>
    <row r="73" spans="1:6" ht="20.100000000000001" customHeight="1">
      <c r="A73" s="10"/>
      <c r="D73" s="11"/>
      <c r="E73" s="11"/>
      <c r="F73" s="11"/>
    </row>
    <row r="74" spans="1:6" ht="20.100000000000001" customHeight="1">
      <c r="A74" s="10"/>
      <c r="D74" s="11"/>
      <c r="E74" s="11"/>
      <c r="F74" s="11"/>
    </row>
    <row r="75" spans="1:6" ht="20.100000000000001" customHeight="1">
      <c r="A75" s="10"/>
      <c r="D75" s="11"/>
      <c r="E75" s="11"/>
      <c r="F75" s="11"/>
    </row>
    <row r="76" spans="1:6" ht="20.100000000000001" customHeight="1">
      <c r="A76" s="10"/>
      <c r="D76" s="11"/>
      <c r="E76" s="11"/>
      <c r="F76" s="11"/>
    </row>
    <row r="77" spans="1:6" ht="20.100000000000001" customHeight="1">
      <c r="A77" s="10"/>
      <c r="D77" s="11"/>
      <c r="E77" s="11"/>
      <c r="F77" s="11"/>
    </row>
    <row r="78" spans="1:6" ht="20.100000000000001" customHeight="1">
      <c r="A78" s="10"/>
      <c r="D78" s="11"/>
      <c r="E78" s="11"/>
      <c r="F78" s="11"/>
    </row>
    <row r="79" spans="1:6" ht="20.100000000000001" customHeight="1">
      <c r="A79" s="10"/>
      <c r="D79" s="11"/>
      <c r="E79" s="11"/>
      <c r="F79" s="11"/>
    </row>
    <row r="80" spans="1:6" ht="20.100000000000001" customHeight="1">
      <c r="A80" s="10"/>
      <c r="D80" s="11"/>
      <c r="E80" s="11"/>
      <c r="F80" s="11"/>
    </row>
    <row r="81" spans="1:6" ht="20.100000000000001" customHeight="1">
      <c r="A81" s="10"/>
      <c r="D81" s="11"/>
      <c r="E81" s="11"/>
      <c r="F81" s="11"/>
    </row>
    <row r="82" spans="1:6" ht="20.100000000000001" customHeight="1">
      <c r="A82" s="10"/>
      <c r="D82" s="11"/>
      <c r="E82" s="11"/>
      <c r="F82" s="11"/>
    </row>
    <row r="83" spans="1:6" ht="20.100000000000001" customHeight="1">
      <c r="A83" s="10"/>
      <c r="D83" s="11"/>
      <c r="E83" s="11"/>
      <c r="F83" s="11"/>
    </row>
    <row r="84" spans="1:6" ht="20.100000000000001" customHeight="1">
      <c r="A84" s="10"/>
      <c r="D84" s="11"/>
      <c r="E84" s="11"/>
      <c r="F84" s="11"/>
    </row>
    <row r="85" spans="1:6" ht="20.100000000000001" customHeight="1">
      <c r="A85" s="10"/>
      <c r="D85" s="11"/>
      <c r="E85" s="11"/>
      <c r="F85" s="11"/>
    </row>
    <row r="86" spans="1:6" ht="20.100000000000001" customHeight="1">
      <c r="A86" s="10"/>
      <c r="D86" s="11"/>
      <c r="E86" s="11"/>
      <c r="F86" s="11"/>
    </row>
    <row r="87" spans="1:6" ht="20.100000000000001" customHeight="1">
      <c r="A87" s="10"/>
      <c r="D87" s="11"/>
      <c r="E87" s="11"/>
      <c r="F87" s="11"/>
    </row>
    <row r="88" spans="1:6" ht="20.100000000000001" customHeight="1">
      <c r="A88" s="10"/>
      <c r="D88" s="11"/>
      <c r="E88" s="11"/>
      <c r="F88" s="11"/>
    </row>
    <row r="89" spans="1:6" ht="20.100000000000001" customHeight="1">
      <c r="A89" s="10"/>
      <c r="D89" s="11"/>
      <c r="E89" s="11"/>
      <c r="F89" s="11"/>
    </row>
    <row r="90" spans="1:6" ht="20.100000000000001" customHeight="1">
      <c r="A90" s="10"/>
      <c r="D90" s="11"/>
      <c r="E90" s="11"/>
      <c r="F90" s="11"/>
    </row>
    <row r="91" spans="1:6" ht="20.100000000000001" customHeight="1">
      <c r="A91" s="10"/>
      <c r="D91" s="11"/>
      <c r="E91" s="11"/>
      <c r="F91" s="11"/>
    </row>
    <row r="92" spans="1:6" ht="20.100000000000001" customHeight="1">
      <c r="A92" s="10"/>
      <c r="D92" s="11"/>
      <c r="E92" s="11"/>
      <c r="F92" s="11"/>
    </row>
    <row r="93" spans="1:6" ht="20.100000000000001" customHeight="1">
      <c r="A93" s="10"/>
      <c r="D93" s="11"/>
      <c r="E93" s="11"/>
      <c r="F93" s="11"/>
    </row>
    <row r="94" spans="1:6" ht="20.100000000000001" customHeight="1">
      <c r="A94" s="10"/>
      <c r="D94" s="11"/>
      <c r="E94" s="11"/>
      <c r="F94" s="11"/>
    </row>
    <row r="95" spans="1:6" ht="20.100000000000001" customHeight="1">
      <c r="A95" s="10"/>
      <c r="D95" s="11"/>
      <c r="E95" s="11"/>
      <c r="F95" s="11"/>
    </row>
    <row r="96" spans="1:6" ht="20.100000000000001" customHeight="1">
      <c r="A96" s="10"/>
      <c r="D96" s="11"/>
      <c r="E96" s="11"/>
      <c r="F96" s="11"/>
    </row>
    <row r="97" spans="1:6" ht="20.100000000000001" customHeight="1">
      <c r="A97" s="10"/>
      <c r="D97" s="11"/>
      <c r="E97" s="11"/>
      <c r="F97" s="11"/>
    </row>
    <row r="98" spans="1:6" ht="20.100000000000001" customHeight="1">
      <c r="A98" s="10"/>
      <c r="D98" s="11"/>
      <c r="E98" s="11"/>
      <c r="F98" s="11"/>
    </row>
    <row r="99" spans="1:6" ht="20.100000000000001" customHeight="1">
      <c r="A99" s="10"/>
      <c r="D99" s="11"/>
      <c r="E99" s="11"/>
      <c r="F99" s="11"/>
    </row>
    <row r="100" spans="1:6" ht="20.100000000000001" customHeight="1">
      <c r="A100" s="10"/>
      <c r="D100" s="11"/>
      <c r="E100" s="11"/>
      <c r="F100" s="11"/>
    </row>
    <row r="101" spans="1:6" ht="20.100000000000001" customHeight="1">
      <c r="A101" s="10"/>
      <c r="D101" s="11"/>
      <c r="E101" s="11"/>
      <c r="F101" s="11"/>
    </row>
    <row r="102" spans="1:6" ht="20.100000000000001" customHeight="1">
      <c r="A102" s="10"/>
      <c r="D102" s="11"/>
      <c r="E102" s="11"/>
      <c r="F102" s="11"/>
    </row>
    <row r="103" spans="1:6" ht="20.100000000000001" customHeight="1">
      <c r="A103" s="10"/>
      <c r="D103" s="11"/>
      <c r="E103" s="11"/>
      <c r="F103" s="11"/>
    </row>
    <row r="104" spans="1:6" ht="20.100000000000001" customHeight="1">
      <c r="A104" s="10"/>
      <c r="D104" s="11"/>
      <c r="E104" s="11"/>
      <c r="F104" s="11"/>
    </row>
    <row r="105" spans="1:6" ht="20.100000000000001" customHeight="1">
      <c r="A105" s="10"/>
      <c r="D105" s="11"/>
      <c r="E105" s="11"/>
      <c r="F105" s="11"/>
    </row>
    <row r="106" spans="1:6" ht="20.100000000000001" customHeight="1">
      <c r="A106" s="10"/>
      <c r="D106" s="11"/>
      <c r="E106" s="11"/>
      <c r="F106" s="11"/>
    </row>
    <row r="107" spans="1:6" ht="20.100000000000001" customHeight="1">
      <c r="A107" s="10"/>
      <c r="D107" s="11"/>
      <c r="E107" s="11"/>
      <c r="F107" s="11"/>
    </row>
    <row r="108" spans="1:6" ht="20.100000000000001" customHeight="1">
      <c r="A108" s="10"/>
      <c r="D108" s="11"/>
      <c r="E108" s="11"/>
      <c r="F108" s="11"/>
    </row>
    <row r="109" spans="1:6" ht="20.100000000000001" customHeight="1">
      <c r="A109" s="10"/>
      <c r="D109" s="11"/>
      <c r="E109" s="11"/>
      <c r="F109" s="11"/>
    </row>
    <row r="110" spans="1:6" ht="20.100000000000001" customHeight="1">
      <c r="A110" s="10"/>
      <c r="D110" s="11"/>
      <c r="E110" s="11"/>
      <c r="F110" s="11"/>
    </row>
    <row r="111" spans="1:6" ht="20.100000000000001" customHeight="1">
      <c r="A111" s="10"/>
      <c r="D111" s="11"/>
      <c r="E111" s="11"/>
      <c r="F111" s="11"/>
    </row>
    <row r="112" spans="1:6" ht="20.100000000000001" customHeight="1">
      <c r="A112" s="10"/>
      <c r="D112" s="11"/>
      <c r="E112" s="11"/>
      <c r="F112" s="11"/>
    </row>
    <row r="113" spans="1:6" ht="20.100000000000001" customHeight="1">
      <c r="A113" s="10"/>
      <c r="D113" s="11"/>
      <c r="E113" s="11"/>
      <c r="F113" s="11"/>
    </row>
    <row r="114" spans="1:6" ht="20.100000000000001" customHeight="1">
      <c r="A114" s="10"/>
      <c r="D114" s="11"/>
      <c r="E114" s="11"/>
      <c r="F114" s="11"/>
    </row>
    <row r="115" spans="1:6" ht="20.100000000000001" customHeight="1">
      <c r="A115" s="10"/>
      <c r="D115" s="11"/>
      <c r="E115" s="11"/>
      <c r="F115" s="11"/>
    </row>
    <row r="116" spans="1:6" ht="20.100000000000001" customHeight="1">
      <c r="A116" s="10"/>
      <c r="D116" s="11"/>
      <c r="E116" s="11"/>
      <c r="F116" s="11"/>
    </row>
    <row r="117" spans="1:6" ht="20.100000000000001" customHeight="1">
      <c r="A117" s="10"/>
      <c r="D117" s="11"/>
      <c r="E117" s="11"/>
      <c r="F117" s="11"/>
    </row>
    <row r="118" spans="1:6" ht="20.100000000000001" customHeight="1">
      <c r="A118" s="10"/>
      <c r="D118" s="11"/>
      <c r="E118" s="11"/>
      <c r="F118" s="11"/>
    </row>
    <row r="119" spans="1:6" ht="20.100000000000001" customHeight="1">
      <c r="A119" s="10"/>
      <c r="D119" s="11"/>
      <c r="E119" s="11"/>
      <c r="F119" s="11"/>
    </row>
    <row r="120" spans="1:6" ht="20.100000000000001" customHeight="1">
      <c r="A120" s="10"/>
      <c r="D120" s="11"/>
      <c r="E120" s="11"/>
      <c r="F120" s="11"/>
    </row>
    <row r="121" spans="1:6" ht="20.100000000000001" customHeight="1">
      <c r="A121" s="10"/>
      <c r="D121" s="11"/>
      <c r="E121" s="11"/>
      <c r="F121" s="11"/>
    </row>
    <row r="122" spans="1:6" ht="20.100000000000001" customHeight="1">
      <c r="A122" s="10"/>
      <c r="D122" s="11"/>
      <c r="E122" s="11"/>
      <c r="F122" s="11"/>
    </row>
    <row r="123" spans="1:6" ht="20.100000000000001" customHeight="1">
      <c r="A123" s="10"/>
      <c r="D123" s="11"/>
      <c r="E123" s="11"/>
      <c r="F123" s="11"/>
    </row>
    <row r="124" spans="1:6" ht="20.100000000000001" customHeight="1">
      <c r="A124" s="10"/>
      <c r="D124" s="11"/>
      <c r="E124" s="11"/>
      <c r="F124" s="11"/>
    </row>
    <row r="125" spans="1:6" ht="20.100000000000001" customHeight="1">
      <c r="A125" s="10"/>
      <c r="D125" s="11"/>
      <c r="E125" s="11"/>
      <c r="F125" s="11"/>
    </row>
    <row r="126" spans="1:6" ht="20.100000000000001" customHeight="1">
      <c r="A126" s="10"/>
      <c r="D126" s="11"/>
      <c r="E126" s="11"/>
      <c r="F126" s="11"/>
    </row>
    <row r="127" spans="1:6" ht="20.100000000000001" customHeight="1">
      <c r="A127" s="10"/>
      <c r="D127" s="11"/>
      <c r="E127" s="11"/>
      <c r="F127" s="11"/>
    </row>
    <row r="128" spans="1:6" ht="20.100000000000001" customHeight="1">
      <c r="A128" s="10"/>
      <c r="D128" s="11"/>
      <c r="E128" s="11"/>
      <c r="F128" s="11"/>
    </row>
    <row r="129" spans="1:6" ht="20.100000000000001" customHeight="1">
      <c r="A129" s="10"/>
      <c r="D129" s="11"/>
      <c r="E129" s="11"/>
      <c r="F129" s="11"/>
    </row>
    <row r="130" spans="1:6" ht="20.100000000000001" customHeight="1">
      <c r="A130" s="10"/>
      <c r="D130" s="11"/>
      <c r="E130" s="11"/>
      <c r="F130" s="11"/>
    </row>
    <row r="131" spans="1:6" ht="20.100000000000001" customHeight="1">
      <c r="A131" s="10"/>
      <c r="D131" s="11"/>
      <c r="E131" s="11"/>
      <c r="F131" s="11"/>
    </row>
    <row r="132" spans="1:6" ht="20.100000000000001" customHeight="1">
      <c r="A132" s="10"/>
      <c r="D132" s="11"/>
      <c r="E132" s="11"/>
      <c r="F132" s="11"/>
    </row>
    <row r="133" spans="1:6" ht="20.100000000000001" customHeight="1">
      <c r="A133" s="10"/>
      <c r="D133" s="11"/>
      <c r="E133" s="11"/>
      <c r="F133" s="11"/>
    </row>
    <row r="134" spans="1:6" ht="20.100000000000001" customHeight="1">
      <c r="A134" s="10"/>
      <c r="D134" s="11"/>
      <c r="E134" s="11"/>
      <c r="F134" s="11"/>
    </row>
    <row r="135" spans="1:6" ht="20.100000000000001" customHeight="1">
      <c r="A135" s="10"/>
      <c r="D135" s="11"/>
      <c r="E135" s="11"/>
      <c r="F135" s="11"/>
    </row>
    <row r="136" spans="1:6" ht="20.100000000000001" customHeight="1">
      <c r="A136" s="10"/>
      <c r="D136" s="11"/>
      <c r="E136" s="11"/>
      <c r="F136" s="11"/>
    </row>
    <row r="137" spans="1:6" ht="20.100000000000001" customHeight="1">
      <c r="A137" s="10"/>
      <c r="D137" s="11"/>
      <c r="E137" s="11"/>
      <c r="F137" s="11"/>
    </row>
    <row r="138" spans="1:6" ht="20.100000000000001" customHeight="1">
      <c r="A138" s="10"/>
      <c r="D138" s="11"/>
      <c r="E138" s="11"/>
      <c r="F138" s="11"/>
    </row>
    <row r="139" spans="1:6" ht="20.100000000000001" customHeight="1">
      <c r="A139" s="10"/>
      <c r="D139" s="11"/>
      <c r="E139" s="11"/>
      <c r="F139" s="11"/>
    </row>
    <row r="140" spans="1:6" ht="20.100000000000001" customHeight="1">
      <c r="A140" s="10"/>
      <c r="D140" s="11"/>
      <c r="E140" s="11"/>
      <c r="F140" s="11"/>
    </row>
    <row r="141" spans="1:6" ht="20.100000000000001" customHeight="1">
      <c r="A141" s="10"/>
      <c r="D141" s="11"/>
      <c r="E141" s="11"/>
      <c r="F141" s="11"/>
    </row>
    <row r="142" spans="1:6" ht="20.100000000000001" customHeight="1">
      <c r="A142" s="10"/>
      <c r="D142" s="11"/>
      <c r="E142" s="11"/>
      <c r="F142" s="11"/>
    </row>
    <row r="143" spans="1:6" ht="20.100000000000001" customHeight="1">
      <c r="A143" s="10"/>
      <c r="D143" s="11"/>
      <c r="E143" s="11"/>
      <c r="F143" s="11"/>
    </row>
    <row r="144" spans="1:6" ht="20.100000000000001" customHeight="1">
      <c r="A144" s="10"/>
      <c r="D144" s="11"/>
      <c r="E144" s="11"/>
      <c r="F144" s="11"/>
    </row>
    <row r="145" spans="1:6" ht="20.100000000000001" customHeight="1">
      <c r="A145" s="10"/>
      <c r="D145" s="11"/>
      <c r="E145" s="11"/>
      <c r="F145" s="11"/>
    </row>
    <row r="146" spans="1:6" ht="20.100000000000001" customHeight="1">
      <c r="A146" s="10"/>
      <c r="D146" s="11"/>
      <c r="E146" s="11"/>
      <c r="F146" s="11"/>
    </row>
    <row r="147" spans="1:6" ht="20.100000000000001" customHeight="1">
      <c r="A147" s="10"/>
      <c r="D147" s="11"/>
      <c r="E147" s="11"/>
      <c r="F147" s="11"/>
    </row>
    <row r="148" spans="1:6" ht="20.100000000000001" customHeight="1">
      <c r="A148" s="10"/>
      <c r="D148" s="11"/>
      <c r="E148" s="11"/>
      <c r="F148" s="11"/>
    </row>
    <row r="149" spans="1:6" ht="20.100000000000001" customHeight="1">
      <c r="A149" s="10"/>
      <c r="D149" s="11"/>
      <c r="E149" s="11"/>
      <c r="F149" s="11"/>
    </row>
    <row r="150" spans="1:6" ht="20.100000000000001" customHeight="1">
      <c r="A150" s="10"/>
      <c r="D150" s="11"/>
      <c r="E150" s="11"/>
      <c r="F150" s="11"/>
    </row>
    <row r="151" spans="1:6" ht="20.100000000000001" customHeight="1">
      <c r="A151" s="10"/>
      <c r="D151" s="11"/>
      <c r="E151" s="11"/>
      <c r="F151" s="11"/>
    </row>
    <row r="152" spans="1:6" ht="20.100000000000001" customHeight="1">
      <c r="A152" s="10"/>
      <c r="D152" s="11"/>
      <c r="E152" s="11"/>
      <c r="F152" s="11"/>
    </row>
    <row r="153" spans="1:6" ht="20.100000000000001" customHeight="1">
      <c r="A153" s="10"/>
      <c r="D153" s="11"/>
      <c r="E153" s="11"/>
      <c r="F153" s="11"/>
    </row>
    <row r="154" spans="1:6" ht="20.100000000000001" customHeight="1">
      <c r="A154" s="10"/>
      <c r="D154" s="11"/>
      <c r="E154" s="11"/>
      <c r="F154" s="11"/>
    </row>
    <row r="155" spans="1:6" ht="20.100000000000001" customHeight="1">
      <c r="A155" s="10"/>
      <c r="D155" s="11"/>
      <c r="E155" s="11"/>
      <c r="F155" s="11"/>
    </row>
    <row r="156" spans="1:6" ht="20.100000000000001" customHeight="1">
      <c r="A156" s="10"/>
      <c r="D156" s="11"/>
      <c r="E156" s="11"/>
      <c r="F156" s="11"/>
    </row>
    <row r="157" spans="1:6" ht="20.100000000000001" customHeight="1">
      <c r="A157" s="10"/>
      <c r="D157" s="11"/>
      <c r="E157" s="11"/>
      <c r="F157" s="11"/>
    </row>
    <row r="158" spans="1:6" ht="20.100000000000001" customHeight="1">
      <c r="A158" s="10"/>
      <c r="D158" s="11"/>
      <c r="E158" s="11"/>
      <c r="F158" s="11"/>
    </row>
    <row r="159" spans="1:6" ht="20.100000000000001" customHeight="1">
      <c r="A159" s="10"/>
      <c r="D159" s="11"/>
      <c r="E159" s="11"/>
      <c r="F159" s="11"/>
    </row>
    <row r="160" spans="1:6" ht="20.100000000000001" customHeight="1">
      <c r="A160" s="10"/>
      <c r="D160" s="11"/>
      <c r="E160" s="11"/>
      <c r="F160" s="11"/>
    </row>
    <row r="161" spans="1:6" ht="20.100000000000001" customHeight="1">
      <c r="A161" s="10"/>
      <c r="D161" s="11"/>
      <c r="E161" s="11"/>
      <c r="F161" s="11"/>
    </row>
    <row r="162" spans="1:6" ht="20.100000000000001" customHeight="1">
      <c r="A162" s="10"/>
      <c r="D162" s="11"/>
      <c r="E162" s="11"/>
      <c r="F162" s="11"/>
    </row>
    <row r="163" spans="1:6" ht="20.100000000000001" customHeight="1">
      <c r="A163" s="10"/>
      <c r="D163" s="11"/>
      <c r="E163" s="11"/>
      <c r="F163" s="11"/>
    </row>
    <row r="164" spans="1:6" ht="20.100000000000001" customHeight="1">
      <c r="A164" s="10"/>
      <c r="D164" s="11"/>
      <c r="E164" s="11"/>
      <c r="F164" s="11"/>
    </row>
    <row r="165" spans="1:6" ht="20.100000000000001" customHeight="1">
      <c r="A165" s="10"/>
      <c r="D165" s="11"/>
      <c r="E165" s="11"/>
      <c r="F165" s="11"/>
    </row>
    <row r="166" spans="1:6" ht="20.100000000000001" customHeight="1">
      <c r="A166" s="10"/>
      <c r="D166" s="11"/>
      <c r="E166" s="11"/>
      <c r="F166" s="11"/>
    </row>
    <row r="167" spans="1:6" ht="20.100000000000001" customHeight="1">
      <c r="A167" s="10"/>
      <c r="D167" s="11"/>
      <c r="E167" s="11"/>
      <c r="F167" s="11"/>
    </row>
    <row r="168" spans="1:6" ht="20.100000000000001" customHeight="1">
      <c r="A168" s="10"/>
      <c r="D168" s="11"/>
      <c r="E168" s="11"/>
      <c r="F168" s="11"/>
    </row>
    <row r="169" spans="1:6" ht="20.100000000000001" customHeight="1">
      <c r="A169" s="10"/>
      <c r="D169" s="11"/>
      <c r="E169" s="11"/>
      <c r="F169" s="11"/>
    </row>
    <row r="170" spans="1:6" ht="20.100000000000001" customHeight="1">
      <c r="A170" s="10"/>
      <c r="D170" s="11"/>
      <c r="E170" s="11"/>
      <c r="F170" s="11"/>
    </row>
    <row r="171" spans="1:6" ht="20.100000000000001" customHeight="1">
      <c r="A171" s="10"/>
      <c r="D171" s="11"/>
      <c r="E171" s="11"/>
      <c r="F171" s="11"/>
    </row>
    <row r="172" spans="1:6" ht="20.100000000000001" customHeight="1">
      <c r="A172" s="10"/>
      <c r="D172" s="11"/>
      <c r="E172" s="11"/>
      <c r="F172" s="11"/>
    </row>
    <row r="173" spans="1:6" ht="20.100000000000001" customHeight="1">
      <c r="A173" s="10"/>
      <c r="D173" s="11"/>
      <c r="E173" s="11"/>
      <c r="F173" s="11"/>
    </row>
    <row r="174" spans="1:6" ht="20.100000000000001" customHeight="1">
      <c r="A174" s="10"/>
      <c r="D174" s="11"/>
      <c r="E174" s="11"/>
      <c r="F174" s="11"/>
    </row>
    <row r="175" spans="1:6" ht="20.100000000000001" customHeight="1">
      <c r="A175" s="10"/>
      <c r="D175" s="11"/>
      <c r="E175" s="11"/>
      <c r="F175" s="11"/>
    </row>
    <row r="176" spans="1:6" ht="20.100000000000001" customHeight="1">
      <c r="A176" s="10"/>
      <c r="D176" s="11"/>
      <c r="E176" s="11"/>
      <c r="F176" s="11"/>
    </row>
    <row r="177" spans="1:6" ht="20.100000000000001" customHeight="1">
      <c r="A177" s="10"/>
      <c r="D177" s="11"/>
      <c r="E177" s="11"/>
      <c r="F177" s="11"/>
    </row>
    <row r="178" spans="1:6" ht="20.100000000000001" customHeight="1">
      <c r="A178" s="10"/>
      <c r="D178" s="11"/>
      <c r="E178" s="11"/>
      <c r="F178" s="11"/>
    </row>
    <row r="179" spans="1:6" ht="20.100000000000001" customHeight="1">
      <c r="A179" s="10"/>
      <c r="D179" s="11"/>
      <c r="E179" s="11"/>
      <c r="F179" s="11"/>
    </row>
    <row r="180" spans="1:6" ht="20.100000000000001" customHeight="1">
      <c r="A180" s="10"/>
      <c r="D180" s="11"/>
      <c r="E180" s="11"/>
      <c r="F180" s="11"/>
    </row>
    <row r="181" spans="1:6" ht="20.100000000000001" customHeight="1">
      <c r="A181" s="10"/>
      <c r="D181" s="11"/>
      <c r="E181" s="11"/>
      <c r="F181" s="11"/>
    </row>
    <row r="182" spans="1:6" ht="20.100000000000001" customHeight="1">
      <c r="A182" s="10"/>
      <c r="D182" s="11"/>
      <c r="E182" s="11"/>
      <c r="F182" s="11"/>
    </row>
    <row r="183" spans="1:6" ht="20.100000000000001" customHeight="1">
      <c r="A183" s="10"/>
      <c r="D183" s="11"/>
      <c r="E183" s="11"/>
      <c r="F183" s="11"/>
    </row>
    <row r="184" spans="1:6" ht="20.100000000000001" customHeight="1">
      <c r="A184" s="10"/>
      <c r="D184" s="11"/>
      <c r="E184" s="11"/>
      <c r="F184" s="11"/>
    </row>
    <row r="185" spans="1:6" ht="20.100000000000001" customHeight="1">
      <c r="A185" s="10"/>
      <c r="D185" s="11"/>
      <c r="E185" s="11"/>
      <c r="F185" s="11"/>
    </row>
    <row r="186" spans="1:6" ht="20.100000000000001" customHeight="1">
      <c r="A186" s="10"/>
      <c r="D186" s="11"/>
      <c r="E186" s="11"/>
      <c r="F186" s="11"/>
    </row>
    <row r="187" spans="1:6" ht="20.100000000000001" customHeight="1">
      <c r="A187" s="10"/>
      <c r="D187" s="11"/>
      <c r="E187" s="11"/>
      <c r="F187" s="11"/>
    </row>
    <row r="188" spans="1:6" ht="20.100000000000001" customHeight="1">
      <c r="A188" s="10"/>
      <c r="D188" s="11"/>
      <c r="E188" s="11"/>
      <c r="F188" s="11"/>
    </row>
    <row r="189" spans="1:6" ht="20.100000000000001" customHeight="1">
      <c r="A189" s="10"/>
      <c r="D189" s="11"/>
      <c r="E189" s="11"/>
      <c r="F189" s="11"/>
    </row>
    <row r="190" spans="1:6" ht="20.100000000000001" customHeight="1">
      <c r="A190" s="10"/>
      <c r="D190" s="11"/>
      <c r="E190" s="11"/>
      <c r="F190" s="11"/>
    </row>
    <row r="191" spans="1:6" ht="20.100000000000001" customHeight="1">
      <c r="A191" s="10"/>
      <c r="D191" s="11"/>
      <c r="E191" s="11"/>
      <c r="F191" s="11"/>
    </row>
    <row r="192" spans="1:6" ht="20.100000000000001" customHeight="1">
      <c r="A192" s="10"/>
      <c r="D192" s="11"/>
      <c r="E192" s="11"/>
      <c r="F192" s="11"/>
    </row>
    <row r="193" spans="1:6" ht="20.100000000000001" customHeight="1">
      <c r="A193" s="10"/>
      <c r="D193" s="11"/>
      <c r="E193" s="11"/>
      <c r="F193" s="11"/>
    </row>
    <row r="194" spans="1:6" ht="20.100000000000001" customHeight="1">
      <c r="A194" s="10"/>
      <c r="D194" s="11"/>
      <c r="E194" s="11"/>
      <c r="F194" s="11"/>
    </row>
    <row r="195" spans="1:6" ht="20.100000000000001" customHeight="1">
      <c r="A195" s="10"/>
      <c r="D195" s="11"/>
      <c r="E195" s="11"/>
      <c r="F195" s="11"/>
    </row>
    <row r="196" spans="1:6" ht="20.100000000000001" customHeight="1">
      <c r="A196" s="10"/>
      <c r="D196" s="11"/>
      <c r="E196" s="11"/>
      <c r="F196" s="11"/>
    </row>
    <row r="197" spans="1:6" ht="20.100000000000001" customHeight="1">
      <c r="A197" s="10"/>
      <c r="D197" s="11"/>
      <c r="E197" s="11"/>
      <c r="F197" s="11"/>
    </row>
    <row r="198" spans="1:6" ht="20.100000000000001" customHeight="1">
      <c r="A198" s="10"/>
      <c r="D198" s="11"/>
      <c r="E198" s="11"/>
      <c r="F198" s="11"/>
    </row>
    <row r="199" spans="1:6" ht="20.100000000000001" customHeight="1">
      <c r="A199" s="10"/>
      <c r="F199" s="11"/>
    </row>
    <row r="200" spans="1:6" ht="20.100000000000001" customHeight="1">
      <c r="A200" s="10"/>
      <c r="F200" s="11"/>
    </row>
    <row r="201" spans="1:6" ht="20.100000000000001" customHeight="1">
      <c r="A201" s="10"/>
    </row>
  </sheetData>
  <mergeCells count="4">
    <mergeCell ref="A20:G20"/>
    <mergeCell ref="A1:G1"/>
    <mergeCell ref="A2:G2"/>
    <mergeCell ref="A18:G18"/>
  </mergeCells>
  <printOptions horizontalCentered="1"/>
  <pageMargins left="0.23" right="0" top="0.25" bottom="0" header="0" footer="0"/>
  <pageSetup paperSize="9" scale="55" fitToHeight="0" orientation="landscape"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Ծավալ</vt:lpstr>
      <vt:lpstr>Ծավալ!Print_Area</vt:lpstr>
      <vt:lpstr>Ծավալ!Print_Titles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GA-H410M</dc:creator>
  <cp:lastModifiedBy>Davit Kartashyan</cp:lastModifiedBy>
  <cp:lastPrinted>2026-07-03T12:45:44Z</cp:lastPrinted>
  <dcterms:created xsi:type="dcterms:W3CDTF">2023-10-02T07:26:16Z</dcterms:created>
  <dcterms:modified xsi:type="dcterms:W3CDTF">2026-07-03T12:45:47Z</dcterms:modified>
</cp:coreProperties>
</file>